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B9B0B0F9-EB1C-4CC7-A78F-332DA5E778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LLEGATO LIQUIDAZIONE" sheetId="4" r:id="rId1"/>
    <sheet name="Foglio1" sheetId="1" r:id="rId2"/>
    <sheet name="Foglio2" sheetId="2" r:id="rId3"/>
    <sheet name="Foglio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0" i="4" l="1"/>
  <c r="E27" i="1"/>
</calcChain>
</file>

<file path=xl/sharedStrings.xml><?xml version="1.0" encoding="utf-8"?>
<sst xmlns="http://schemas.openxmlformats.org/spreadsheetml/2006/main" count="173" uniqueCount="101">
  <si>
    <t>ALLEGATO ALLA  DETERMINAZIONE</t>
  </si>
  <si>
    <t>destinatario</t>
  </si>
  <si>
    <t>codice fiscale</t>
  </si>
  <si>
    <t xml:space="preserve">CADAU AGNESE </t>
  </si>
  <si>
    <t>CDAGNS69A42A781I</t>
  </si>
  <si>
    <t>IT43E0101586520000000000468</t>
  </si>
  <si>
    <t>CANU ANTONELLO</t>
  </si>
  <si>
    <t>CNANNL77P22Z126J</t>
  </si>
  <si>
    <t>IT82Y0101517304000070417226</t>
  </si>
  <si>
    <t>CUCCURU MARIA TERESA</t>
  </si>
  <si>
    <t>CCCMTR38D65B062F</t>
  </si>
  <si>
    <t>IT80V0760117300001037097704</t>
  </si>
  <si>
    <t xml:space="preserve">CUCCURU JACOPO </t>
  </si>
  <si>
    <t>CCCJCP14C13F979I</t>
  </si>
  <si>
    <t>FARA ASSUNTINA</t>
  </si>
  <si>
    <t>FRASNT56S46B062V</t>
  </si>
  <si>
    <t xml:space="preserve">LEDDA DIEGO </t>
  </si>
  <si>
    <t>LDDDGI12D50G113R</t>
  </si>
  <si>
    <t>LEDDA JACQUELINE</t>
  </si>
  <si>
    <t>LDDJQL65P57Z133Q</t>
  </si>
  <si>
    <t>PORCU PINA</t>
  </si>
  <si>
    <t>PRCPNI70D65I748D</t>
  </si>
  <si>
    <t>IT93N0101586520000070049639</t>
  </si>
  <si>
    <t>PUGGIONI IGNAZIO</t>
  </si>
  <si>
    <t>PGGGNZ33T22G376L</t>
  </si>
  <si>
    <t>ZARA ORNELLA</t>
  </si>
  <si>
    <t>ZRARLL50H60E788C</t>
  </si>
  <si>
    <t xml:space="preserve">TOTALE </t>
  </si>
  <si>
    <t>IBAN</t>
  </si>
  <si>
    <t>CAREDDU GIOVANNA GIUSEPPA</t>
  </si>
  <si>
    <t>COSSU GIUSEPPA LUIGIA</t>
  </si>
  <si>
    <t>IT13T0101586520000070417492</t>
  </si>
  <si>
    <t>IT13C0760117300000008645148</t>
  </si>
  <si>
    <t>CRDGNN31H70B354T</t>
  </si>
  <si>
    <t>CSSGPP33D58I730Z</t>
  </si>
  <si>
    <t>FSOMGS27R43B062B</t>
  </si>
  <si>
    <t>PRNRLA37B41I503D</t>
  </si>
  <si>
    <t>FOIS MARIA GIUSEPPA</t>
  </si>
  <si>
    <t>PIRINU AURELIA</t>
  </si>
  <si>
    <t>IT15U0760117300001037492137</t>
  </si>
  <si>
    <t>PORCU SALVATORE</t>
  </si>
  <si>
    <t>MACIS EMANUELA</t>
  </si>
  <si>
    <t>ZEDDA ANTONIO</t>
  </si>
  <si>
    <t>IT20F0200885341000005470369</t>
  </si>
  <si>
    <t>MCSMNL38B47H756Z</t>
  </si>
  <si>
    <t>ZDDNTN57D10B062L</t>
  </si>
  <si>
    <t>DEMARTIS ANGELO</t>
  </si>
  <si>
    <t>DMRNGL46C31B062Y</t>
  </si>
  <si>
    <t>CARAU ANTONIETTA</t>
  </si>
  <si>
    <t>FOIS GIOVANNA</t>
  </si>
  <si>
    <t>CRANNT40E70B062K</t>
  </si>
  <si>
    <t>IT56N0306985342100000004035</t>
  </si>
  <si>
    <t>IT10O0101586520000000000133</t>
  </si>
  <si>
    <t>IT39R0101587490000070142467</t>
  </si>
  <si>
    <t>IT86V3608105138286809986812</t>
  </si>
  <si>
    <t>IT78Z0101586520000000000380</t>
  </si>
  <si>
    <t>FSOGNN2451B062Q</t>
  </si>
  <si>
    <t>PRCSVT34A11B062U</t>
  </si>
  <si>
    <t>IT89S0101586520000070822385</t>
  </si>
  <si>
    <t>ZEDDA ANGELINA</t>
  </si>
  <si>
    <t>ZDDNLN45R63B062H</t>
  </si>
  <si>
    <t>IBAN DELEGATA SATTA STEFANIA                           C.F. STTSFN78A56G113T IT56A3608105138297175197193</t>
  </si>
  <si>
    <t>TOTALE</t>
  </si>
  <si>
    <t>Note</t>
  </si>
  <si>
    <t>IT90P0101586520000070874046</t>
  </si>
  <si>
    <t>CASSA CON DELEGA PUGGIONI ANNAMARIA C.F. PGGNMR71C45H501C</t>
  </si>
  <si>
    <t>CUCCURU PEPPINA</t>
  </si>
  <si>
    <t>CCCPPN41E43I730Y</t>
  </si>
  <si>
    <t>PITTALIS ANGELO</t>
  </si>
  <si>
    <t>PTTNGL52A01B062A</t>
  </si>
  <si>
    <t>Impegno Gennaio-Aprile 2025</t>
  </si>
  <si>
    <t>Impegno di spesa 2025 CAP. 1886/02</t>
  </si>
  <si>
    <t>2025 - IM - 140.01</t>
  </si>
  <si>
    <t>2025 - IM - 141.01</t>
  </si>
  <si>
    <t>2025 - IM - 142.01</t>
  </si>
  <si>
    <t>2025 - IM - 143.01</t>
  </si>
  <si>
    <t>2025 - IM - 144.01</t>
  </si>
  <si>
    <t>2025 - IM - 145.01</t>
  </si>
  <si>
    <t>2025 - IM - 146.01</t>
  </si>
  <si>
    <t>2025 - IM - 147.01</t>
  </si>
  <si>
    <t>2025 - IM - 148.01</t>
  </si>
  <si>
    <t>2025 - IM - 149.01</t>
  </si>
  <si>
    <t>2025 - IM - 150.01</t>
  </si>
  <si>
    <t>2025 - IM - 151.01</t>
  </si>
  <si>
    <t>2025 - IM - 152.01</t>
  </si>
  <si>
    <t>2025 - IM - 153.01</t>
  </si>
  <si>
    <t>2025 - IM - 154.01</t>
  </si>
  <si>
    <t>2025 - IM - 155.01</t>
  </si>
  <si>
    <t>2025 - IM- 156.01</t>
  </si>
  <si>
    <t>2025 - IM - 157.01</t>
  </si>
  <si>
    <t>2025 - IM - 158.01</t>
  </si>
  <si>
    <t>2025 - IM - 159.01</t>
  </si>
  <si>
    <t>2025 - IM - 160.01</t>
  </si>
  <si>
    <t>2025 - IM - 161.01</t>
  </si>
  <si>
    <t>2025 - IM - 162.01</t>
  </si>
  <si>
    <t xml:space="preserve">L. 162/98 art. 1, comma 1, lettera c). Anno 2025 -  Liquidazione proroga periodo 01/01/2025-30/04/2025 </t>
  </si>
  <si>
    <t>Delega a Cooperativa "Billy" IT06G0101586520000000000211</t>
  </si>
  <si>
    <t>IT39H0101586520000070230017</t>
  </si>
  <si>
    <t>IT97S0760117300001031144486</t>
  </si>
  <si>
    <t>Totale da liquidare Aprile 2025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</si>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</sst>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10]_-;\-* #,##0.00\ [$€-410]_-;_-* &quot;-&quot;??\ [$€-410]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" fontId="0" fillId="0" borderId="0" xfId="0" applyNumberFormat="1"/>
    <xf numFmtId="0" fontId="0" fillId="0" borderId="1" xfId="0" applyFill="1" applyBorder="1"/>
    <xf numFmtId="0" fontId="1" fillId="0" borderId="1" xfId="0" applyFont="1" applyFill="1" applyBorder="1"/>
    <xf numFmtId="0" fontId="0" fillId="0" borderId="0" xfId="0" applyFill="1"/>
    <xf numFmtId="1" fontId="0" fillId="0" borderId="0" xfId="0" applyNumberFormat="1" applyFill="1"/>
    <xf numFmtId="1" fontId="2" fillId="0" borderId="3" xfId="0" applyNumberFormat="1" applyFont="1" applyFill="1" applyBorder="1"/>
    <xf numFmtId="0" fontId="1" fillId="2" borderId="1" xfId="0" applyFont="1" applyFill="1" applyBorder="1"/>
    <xf numFmtId="0" fontId="0" fillId="2" borderId="0" xfId="0" applyFill="1"/>
    <xf numFmtId="164" fontId="0" fillId="0" borderId="0" xfId="0" applyNumberFormat="1" applyFont="1" applyFill="1"/>
    <xf numFmtId="0" fontId="0" fillId="0" borderId="0" xfId="0" applyFont="1" applyFill="1"/>
    <xf numFmtId="0" fontId="0" fillId="0" borderId="0" xfId="0" applyFont="1"/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1" fontId="0" fillId="2" borderId="0" xfId="0" applyNumberFormat="1" applyFill="1"/>
    <xf numFmtId="0" fontId="0" fillId="0" borderId="0" xfId="0" applyFont="1" applyBorder="1" applyAlignment="1"/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2" borderId="1" xfId="0" applyFont="1" applyFill="1" applyBorder="1"/>
    <xf numFmtId="165" fontId="3" fillId="2" borderId="1" xfId="0" applyNumberFormat="1" applyFont="1" applyFill="1" applyBorder="1" applyAlignment="1"/>
    <xf numFmtId="44" fontId="1" fillId="0" borderId="1" xfId="0" applyNumberFormat="1" applyFont="1" applyFill="1" applyBorder="1"/>
    <xf numFmtId="0" fontId="0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44" fontId="0" fillId="2" borderId="1" xfId="0" applyNumberFormat="1" applyFont="1" applyFill="1" applyBorder="1" applyAlignment="1"/>
    <xf numFmtId="164" fontId="3" fillId="2" borderId="1" xfId="0" applyNumberFormat="1" applyFont="1" applyFill="1" applyBorder="1" applyAlignment="1"/>
    <xf numFmtId="44" fontId="3" fillId="2" borderId="1" xfId="0" applyNumberFormat="1" applyFont="1" applyFill="1" applyBorder="1" applyAlignment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44" fontId="0" fillId="0" borderId="1" xfId="0" applyNumberFormat="1" applyFont="1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Fill="1" applyBorder="1" applyAlignment="1">
      <alignment horizontal="right" wrapText="1"/>
    </xf>
    <xf numFmtId="165" fontId="0" fillId="0" borderId="1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44" fontId="4" fillId="0" borderId="1" xfId="0" applyNumberFormat="1" applyFont="1" applyFill="1" applyBorder="1" applyAlignment="1">
      <alignment vertical="center"/>
    </xf>
    <xf numFmtId="44" fontId="0" fillId="0" borderId="1" xfId="0" applyNumberFormat="1" applyFont="1" applyFill="1" applyBorder="1"/>
    <xf numFmtId="0" fontId="0" fillId="0" borderId="1" xfId="0" applyFill="1" applyBorder="1" applyAlignment="1">
      <alignment vertical="center" wrapText="1"/>
    </xf>
    <xf numFmtId="49" fontId="0" fillId="0" borderId="1" xfId="0" applyNumberFormat="1" applyFill="1" applyBorder="1" applyAlignment="1">
      <alignment horizontal="left" wrapText="1"/>
    </xf>
    <xf numFmtId="165" fontId="0" fillId="2" borderId="0" xfId="0" applyNumberFormat="1" applyFont="1" applyFill="1"/>
    <xf numFmtId="0" fontId="0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"/>
  <sheetViews>
    <sheetView tabSelected="1" zoomScale="118" zoomScaleNormal="118" workbookViewId="0">
      <selection activeCell="D11" sqref="D11"/>
    </sheetView>
  </sheetViews>
  <sheetFormatPr defaultRowHeight="15" x14ac:dyDescent="0.25"/>
  <cols>
    <col min="1" max="1" width="4" customWidth="1"/>
    <col min="2" max="2" width="33.7109375" bestFit="1" customWidth="1"/>
    <col min="3" max="3" width="20.42578125" customWidth="1"/>
    <col min="4" max="4" width="44.140625" bestFit="1" customWidth="1"/>
    <col min="5" max="5" width="15" style="14" customWidth="1"/>
    <col min="6" max="6" width="17" style="4" bestFit="1" customWidth="1"/>
    <col min="7" max="7" width="17.140625" customWidth="1"/>
  </cols>
  <sheetData>
    <row r="1" spans="1:7" x14ac:dyDescent="0.25">
      <c r="B1" s="48" t="s">
        <v>0</v>
      </c>
      <c r="C1" s="48"/>
      <c r="D1" s="48"/>
      <c r="E1" s="48"/>
      <c r="F1" s="48"/>
    </row>
    <row r="2" spans="1:7" x14ac:dyDescent="0.25">
      <c r="B2" s="49" t="s">
        <v>95</v>
      </c>
      <c r="C2" s="50"/>
      <c r="D2" s="50"/>
      <c r="E2" s="50"/>
      <c r="F2" s="18"/>
    </row>
    <row r="3" spans="1:7" ht="72.75" customHeight="1" x14ac:dyDescent="0.25">
      <c r="A3" s="1"/>
      <c r="B3" s="15" t="s">
        <v>1</v>
      </c>
      <c r="C3" s="15" t="s">
        <v>2</v>
      </c>
      <c r="D3" s="15" t="s">
        <v>28</v>
      </c>
      <c r="E3" s="25" t="s">
        <v>99</v>
      </c>
      <c r="F3" s="16" t="s">
        <v>71</v>
      </c>
      <c r="G3" s="28" t="s">
        <v>63</v>
      </c>
    </row>
    <row r="4" spans="1:7" s="7" customFormat="1" x14ac:dyDescent="0.25">
      <c r="A4" s="1">
        <v>1</v>
      </c>
      <c r="B4" s="10" t="s">
        <v>100</v>
      </c>
      <c r="C4" s="10" t="s">
        <v>100</v>
      </c>
      <c r="D4" s="10" t="s">
        <v>100</v>
      </c>
      <c r="E4" s="22">
        <v>242.5</v>
      </c>
      <c r="F4" s="34" t="s">
        <v>72</v>
      </c>
      <c r="G4" s="5"/>
    </row>
    <row r="5" spans="1:7" s="7" customFormat="1" x14ac:dyDescent="0.25">
      <c r="A5" s="1">
        <v>2</v>
      </c>
      <c r="B5" s="10" t="s">
        <v>100</v>
      </c>
      <c r="C5" s="10" t="s">
        <v>100</v>
      </c>
      <c r="D5" s="10" t="s">
        <v>100</v>
      </c>
      <c r="E5" s="22">
        <v>283</v>
      </c>
      <c r="F5" s="34" t="s">
        <v>73</v>
      </c>
      <c r="G5" s="5"/>
    </row>
    <row r="6" spans="1:7" s="7" customFormat="1" x14ac:dyDescent="0.25">
      <c r="A6" s="1">
        <v>3</v>
      </c>
      <c r="B6" s="10" t="s">
        <v>100</v>
      </c>
      <c r="C6" s="10" t="s">
        <v>100</v>
      </c>
      <c r="D6" s="10" t="s">
        <v>100</v>
      </c>
      <c r="E6" s="22">
        <v>170.61</v>
      </c>
      <c r="F6" s="34" t="s">
        <v>76</v>
      </c>
      <c r="G6" s="5"/>
    </row>
    <row r="7" spans="1:7" s="7" customFormat="1" x14ac:dyDescent="0.25">
      <c r="A7" s="1">
        <v>4</v>
      </c>
      <c r="B7" s="10" t="s">
        <v>100</v>
      </c>
      <c r="C7" s="10" t="s">
        <v>100</v>
      </c>
      <c r="D7" s="10" t="s">
        <v>100</v>
      </c>
      <c r="E7" s="22">
        <v>425</v>
      </c>
      <c r="F7" s="34" t="s">
        <v>77</v>
      </c>
      <c r="G7" s="5"/>
    </row>
    <row r="8" spans="1:7" s="7" customFormat="1" x14ac:dyDescent="0.25">
      <c r="A8" s="1">
        <v>5</v>
      </c>
      <c r="B8" s="10" t="s">
        <v>100</v>
      </c>
      <c r="C8" s="10" t="s">
        <v>100</v>
      </c>
      <c r="D8" s="10" t="s">
        <v>100</v>
      </c>
      <c r="E8" s="35">
        <v>125</v>
      </c>
      <c r="F8" s="37" t="s">
        <v>79</v>
      </c>
      <c r="G8" s="5"/>
    </row>
    <row r="9" spans="1:7" s="7" customFormat="1" x14ac:dyDescent="0.25">
      <c r="A9" s="1">
        <v>6</v>
      </c>
      <c r="B9" s="10" t="s">
        <v>100</v>
      </c>
      <c r="C9" s="10" t="s">
        <v>100</v>
      </c>
      <c r="D9" s="10" t="s">
        <v>100</v>
      </c>
      <c r="E9" s="22">
        <v>184.24</v>
      </c>
      <c r="F9" s="34" t="s">
        <v>81</v>
      </c>
      <c r="G9" s="46"/>
    </row>
    <row r="10" spans="1:7" s="7" customFormat="1" x14ac:dyDescent="0.25">
      <c r="A10" s="1">
        <v>7</v>
      </c>
      <c r="B10" s="10" t="s">
        <v>100</v>
      </c>
      <c r="C10" s="10" t="s">
        <v>100</v>
      </c>
      <c r="D10" s="10" t="s">
        <v>100</v>
      </c>
      <c r="E10" s="22">
        <v>303.11</v>
      </c>
      <c r="F10" s="34" t="s">
        <v>82</v>
      </c>
      <c r="G10" s="38"/>
    </row>
    <row r="11" spans="1:7" s="7" customFormat="1" x14ac:dyDescent="0.25">
      <c r="A11" s="1">
        <v>8</v>
      </c>
      <c r="B11" s="10" t="s">
        <v>100</v>
      </c>
      <c r="C11" s="10" t="s">
        <v>100</v>
      </c>
      <c r="D11" s="10" t="s">
        <v>100</v>
      </c>
      <c r="E11" s="22">
        <v>303.11</v>
      </c>
      <c r="F11" s="34" t="s">
        <v>83</v>
      </c>
      <c r="G11" s="38"/>
    </row>
    <row r="12" spans="1:7" s="7" customFormat="1" x14ac:dyDescent="0.25">
      <c r="A12" s="1">
        <v>9</v>
      </c>
      <c r="B12" s="10" t="s">
        <v>100</v>
      </c>
      <c r="C12" s="10" t="s">
        <v>100</v>
      </c>
      <c r="D12" s="10" t="s">
        <v>100</v>
      </c>
      <c r="E12" s="30">
        <v>500</v>
      </c>
      <c r="F12" s="34" t="s">
        <v>85</v>
      </c>
      <c r="G12" s="5"/>
    </row>
    <row r="13" spans="1:7" s="7" customFormat="1" x14ac:dyDescent="0.25">
      <c r="A13" s="1">
        <v>10</v>
      </c>
      <c r="B13" s="10" t="s">
        <v>100</v>
      </c>
      <c r="C13" s="10" t="s">
        <v>100</v>
      </c>
      <c r="D13" s="10" t="s">
        <v>100</v>
      </c>
      <c r="E13" s="30">
        <v>146.86000000000001</v>
      </c>
      <c r="F13" s="34" t="s">
        <v>87</v>
      </c>
      <c r="G13" s="5"/>
    </row>
    <row r="14" spans="1:7" s="7" customFormat="1" x14ac:dyDescent="0.25">
      <c r="A14" s="1">
        <v>11</v>
      </c>
      <c r="B14" s="10" t="s">
        <v>100</v>
      </c>
      <c r="C14" s="10" t="s">
        <v>100</v>
      </c>
      <c r="D14" s="10" t="s">
        <v>100</v>
      </c>
      <c r="E14" s="39">
        <v>113.75</v>
      </c>
      <c r="F14" s="34" t="s">
        <v>88</v>
      </c>
      <c r="G14" s="29"/>
    </row>
    <row r="15" spans="1:7" s="11" customFormat="1" x14ac:dyDescent="0.25">
      <c r="A15" s="1">
        <v>12</v>
      </c>
      <c r="B15" s="10" t="s">
        <v>100</v>
      </c>
      <c r="C15" s="10" t="s">
        <v>100</v>
      </c>
      <c r="D15" s="10" t="s">
        <v>100</v>
      </c>
      <c r="E15" s="31">
        <v>277.36</v>
      </c>
      <c r="F15" s="34" t="s">
        <v>89</v>
      </c>
      <c r="G15" s="27"/>
    </row>
    <row r="16" spans="1:7" s="11" customFormat="1" x14ac:dyDescent="0.25">
      <c r="A16" s="1">
        <v>13</v>
      </c>
      <c r="B16" s="10" t="s">
        <v>100</v>
      </c>
      <c r="C16" s="10" t="s">
        <v>100</v>
      </c>
      <c r="D16" s="10" t="s">
        <v>100</v>
      </c>
      <c r="E16" s="30">
        <v>166.68</v>
      </c>
      <c r="F16" s="34" t="s">
        <v>91</v>
      </c>
      <c r="G16" s="27"/>
    </row>
    <row r="17" spans="1:7" s="11" customFormat="1" x14ac:dyDescent="0.25">
      <c r="A17" s="1">
        <v>14</v>
      </c>
      <c r="B17" s="10" t="s">
        <v>100</v>
      </c>
      <c r="C17" s="10" t="s">
        <v>100</v>
      </c>
      <c r="D17" s="10" t="s">
        <v>100</v>
      </c>
      <c r="E17" s="32">
        <v>100</v>
      </c>
      <c r="F17" s="34" t="s">
        <v>92</v>
      </c>
      <c r="G17" s="27"/>
    </row>
    <row r="18" spans="1:7" s="11" customFormat="1" x14ac:dyDescent="0.25">
      <c r="A18" s="1">
        <v>15</v>
      </c>
      <c r="B18" s="10" t="s">
        <v>100</v>
      </c>
      <c r="C18" s="10" t="s">
        <v>100</v>
      </c>
      <c r="D18" s="10" t="s">
        <v>100</v>
      </c>
      <c r="E18" s="32">
        <v>126</v>
      </c>
      <c r="F18" s="34" t="s">
        <v>94</v>
      </c>
      <c r="G18" s="29"/>
    </row>
    <row r="19" spans="1:7" s="7" customFormat="1" x14ac:dyDescent="0.25">
      <c r="A19" s="1">
        <v>16</v>
      </c>
      <c r="B19" s="10" t="s">
        <v>100</v>
      </c>
      <c r="C19" s="10" t="s">
        <v>100</v>
      </c>
      <c r="D19" s="10" t="s">
        <v>100</v>
      </c>
      <c r="E19" s="22">
        <v>100</v>
      </c>
      <c r="F19" s="34" t="s">
        <v>93</v>
      </c>
      <c r="G19" s="5"/>
    </row>
    <row r="20" spans="1:7" s="7" customFormat="1" x14ac:dyDescent="0.25">
      <c r="A20" s="5"/>
      <c r="B20" s="21"/>
      <c r="C20" s="21"/>
      <c r="D20" s="10" t="s">
        <v>62</v>
      </c>
      <c r="E20" s="26">
        <f>E4+E5+E6+E7+E8+E9+E10+E11+E12+E13+E14+E15+E16+E17+E18+E19</f>
        <v>3567.2200000000003</v>
      </c>
      <c r="F20" s="24"/>
      <c r="G20" s="5"/>
    </row>
    <row r="21" spans="1:7" s="7" customFormat="1" x14ac:dyDescent="0.25">
      <c r="B21" s="11"/>
      <c r="C21" s="11"/>
      <c r="D21" s="11"/>
      <c r="E21" s="47"/>
      <c r="F21" s="17"/>
    </row>
    <row r="22" spans="1:7" s="7" customFormat="1" x14ac:dyDescent="0.25">
      <c r="E22" s="13"/>
      <c r="F22" s="8"/>
    </row>
    <row r="23" spans="1:7" s="7" customFormat="1" x14ac:dyDescent="0.25">
      <c r="E23" s="13"/>
      <c r="F23" s="8"/>
    </row>
    <row r="24" spans="1:7" s="7" customFormat="1" x14ac:dyDescent="0.25">
      <c r="E24" s="13"/>
      <c r="F24" s="8"/>
    </row>
    <row r="25" spans="1:7" s="7" customFormat="1" x14ac:dyDescent="0.25">
      <c r="E25" s="13"/>
      <c r="F25" s="8"/>
    </row>
    <row r="26" spans="1:7" s="7" customFormat="1" x14ac:dyDescent="0.25">
      <c r="E26" s="13"/>
      <c r="F26" s="8"/>
    </row>
    <row r="27" spans="1:7" s="7" customFormat="1" x14ac:dyDescent="0.25">
      <c r="E27" s="13"/>
      <c r="F27" s="8"/>
    </row>
    <row r="28" spans="1:7" s="7" customFormat="1" x14ac:dyDescent="0.25">
      <c r="E28" s="13"/>
      <c r="F28" s="8"/>
    </row>
    <row r="29" spans="1:7" s="7" customFormat="1" x14ac:dyDescent="0.25">
      <c r="E29" s="13"/>
      <c r="F29" s="8"/>
    </row>
    <row r="30" spans="1:7" s="7" customFormat="1" x14ac:dyDescent="0.25">
      <c r="E30" s="13"/>
      <c r="F30" s="8"/>
    </row>
    <row r="31" spans="1:7" s="7" customFormat="1" x14ac:dyDescent="0.25">
      <c r="E31" s="13"/>
      <c r="F31" s="8"/>
    </row>
    <row r="32" spans="1:7" s="7" customFormat="1" x14ac:dyDescent="0.25">
      <c r="E32" s="13"/>
      <c r="F32" s="8"/>
    </row>
    <row r="33" spans="5:6" s="7" customFormat="1" x14ac:dyDescent="0.25">
      <c r="E33" s="13"/>
      <c r="F33" s="8"/>
    </row>
    <row r="34" spans="5:6" s="7" customFormat="1" x14ac:dyDescent="0.25">
      <c r="E34" s="13"/>
      <c r="F34" s="8"/>
    </row>
    <row r="35" spans="5:6" s="7" customFormat="1" x14ac:dyDescent="0.25">
      <c r="E35" s="13"/>
      <c r="F35" s="8"/>
    </row>
    <row r="36" spans="5:6" s="7" customFormat="1" x14ac:dyDescent="0.25">
      <c r="E36" s="13"/>
      <c r="F36" s="8"/>
    </row>
    <row r="37" spans="5:6" s="7" customFormat="1" x14ac:dyDescent="0.25">
      <c r="E37" s="13"/>
      <c r="F37" s="8"/>
    </row>
    <row r="38" spans="5:6" s="7" customFormat="1" x14ac:dyDescent="0.25">
      <c r="E38" s="13"/>
      <c r="F38" s="8"/>
    </row>
    <row r="39" spans="5:6" s="7" customFormat="1" x14ac:dyDescent="0.25">
      <c r="E39" s="13"/>
      <c r="F39" s="8"/>
    </row>
    <row r="40" spans="5:6" s="7" customFormat="1" x14ac:dyDescent="0.25">
      <c r="E40" s="13"/>
      <c r="F40" s="8"/>
    </row>
    <row r="41" spans="5:6" s="7" customFormat="1" x14ac:dyDescent="0.25">
      <c r="E41" s="13"/>
      <c r="F41" s="8"/>
    </row>
    <row r="42" spans="5:6" s="7" customFormat="1" x14ac:dyDescent="0.25">
      <c r="E42" s="13"/>
      <c r="F42" s="8"/>
    </row>
    <row r="43" spans="5:6" s="7" customFormat="1" x14ac:dyDescent="0.25">
      <c r="E43" s="13"/>
      <c r="F43" s="8"/>
    </row>
    <row r="44" spans="5:6" s="7" customFormat="1" x14ac:dyDescent="0.25">
      <c r="E44" s="13"/>
      <c r="F44" s="8"/>
    </row>
    <row r="45" spans="5:6" s="7" customFormat="1" x14ac:dyDescent="0.25">
      <c r="E45" s="13"/>
      <c r="F45" s="8"/>
    </row>
    <row r="46" spans="5:6" s="7" customFormat="1" x14ac:dyDescent="0.25">
      <c r="E46" s="13"/>
      <c r="F46" s="8"/>
    </row>
    <row r="47" spans="5:6" s="7" customFormat="1" x14ac:dyDescent="0.25">
      <c r="E47" s="13"/>
      <c r="F47" s="8"/>
    </row>
    <row r="48" spans="5:6" s="7" customFormat="1" x14ac:dyDescent="0.25">
      <c r="E48" s="13"/>
      <c r="F48" s="8"/>
    </row>
    <row r="49" spans="5:6" s="7" customFormat="1" x14ac:dyDescent="0.25">
      <c r="E49" s="13"/>
      <c r="F49" s="8"/>
    </row>
    <row r="50" spans="5:6" s="7" customFormat="1" x14ac:dyDescent="0.25">
      <c r="E50" s="13"/>
      <c r="F50" s="8"/>
    </row>
    <row r="51" spans="5:6" s="7" customFormat="1" x14ac:dyDescent="0.25">
      <c r="E51" s="13"/>
      <c r="F51" s="8"/>
    </row>
    <row r="52" spans="5:6" s="7" customFormat="1" x14ac:dyDescent="0.25">
      <c r="E52" s="13"/>
      <c r="F52" s="8"/>
    </row>
    <row r="53" spans="5:6" s="7" customFormat="1" x14ac:dyDescent="0.25">
      <c r="E53" s="13"/>
      <c r="F53" s="8"/>
    </row>
    <row r="54" spans="5:6" s="7" customFormat="1" x14ac:dyDescent="0.25">
      <c r="E54" s="13"/>
      <c r="F54" s="8"/>
    </row>
    <row r="55" spans="5:6" s="7" customFormat="1" x14ac:dyDescent="0.25">
      <c r="E55" s="13"/>
      <c r="F55" s="8"/>
    </row>
    <row r="56" spans="5:6" s="7" customFormat="1" x14ac:dyDescent="0.25">
      <c r="E56" s="13"/>
      <c r="F56" s="8"/>
    </row>
    <row r="57" spans="5:6" s="7" customFormat="1" x14ac:dyDescent="0.25">
      <c r="E57" s="13"/>
      <c r="F57" s="8"/>
    </row>
    <row r="58" spans="5:6" s="7" customFormat="1" x14ac:dyDescent="0.25">
      <c r="E58" s="13"/>
      <c r="F58" s="8"/>
    </row>
    <row r="59" spans="5:6" s="7" customFormat="1" x14ac:dyDescent="0.25">
      <c r="E59" s="13"/>
      <c r="F59" s="8"/>
    </row>
    <row r="60" spans="5:6" s="7" customFormat="1" x14ac:dyDescent="0.25">
      <c r="E60" s="13"/>
      <c r="F60" s="8"/>
    </row>
    <row r="61" spans="5:6" s="7" customFormat="1" x14ac:dyDescent="0.25">
      <c r="E61" s="13"/>
      <c r="F61" s="8"/>
    </row>
    <row r="62" spans="5:6" s="7" customFormat="1" x14ac:dyDescent="0.25">
      <c r="E62" s="13"/>
      <c r="F62" s="8"/>
    </row>
  </sheetData>
  <mergeCells count="2">
    <mergeCell ref="B1:F1"/>
    <mergeCell ref="B2:E2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0"/>
  <sheetViews>
    <sheetView topLeftCell="A7" zoomScale="118" zoomScaleNormal="118" workbookViewId="0">
      <selection activeCell="F19" sqref="F19"/>
    </sheetView>
  </sheetViews>
  <sheetFormatPr defaultRowHeight="15" x14ac:dyDescent="0.25"/>
  <cols>
    <col min="1" max="1" width="4" customWidth="1"/>
    <col min="2" max="2" width="33.7109375" bestFit="1" customWidth="1"/>
    <col min="3" max="3" width="20.42578125" customWidth="1"/>
    <col min="4" max="4" width="44.140625" bestFit="1" customWidth="1"/>
    <col min="5" max="5" width="14" style="14" bestFit="1" customWidth="1"/>
    <col min="6" max="6" width="17" style="4" bestFit="1" customWidth="1"/>
  </cols>
  <sheetData>
    <row r="1" spans="1:6" x14ac:dyDescent="0.25">
      <c r="B1" s="48" t="s">
        <v>0</v>
      </c>
      <c r="C1" s="48"/>
      <c r="D1" s="48"/>
      <c r="E1" s="48"/>
      <c r="F1" s="48"/>
    </row>
    <row r="2" spans="1:6" x14ac:dyDescent="0.25">
      <c r="B2" s="49" t="s">
        <v>95</v>
      </c>
      <c r="C2" s="50"/>
      <c r="D2" s="50"/>
      <c r="E2" s="50"/>
      <c r="F2" s="18"/>
    </row>
    <row r="3" spans="1:6" ht="72.75" customHeight="1" x14ac:dyDescent="0.25">
      <c r="A3" s="1"/>
      <c r="B3" s="2" t="s">
        <v>1</v>
      </c>
      <c r="C3" s="2" t="s">
        <v>2</v>
      </c>
      <c r="D3" s="3" t="s">
        <v>28</v>
      </c>
      <c r="E3" s="40" t="s">
        <v>70</v>
      </c>
      <c r="F3" s="41" t="s">
        <v>71</v>
      </c>
    </row>
    <row r="4" spans="1:6" s="7" customFormat="1" x14ac:dyDescent="0.25">
      <c r="A4" s="5">
        <v>1</v>
      </c>
      <c r="B4" s="6" t="s">
        <v>3</v>
      </c>
      <c r="C4" s="19" t="s">
        <v>4</v>
      </c>
      <c r="D4" s="19" t="s">
        <v>5</v>
      </c>
      <c r="E4" s="22">
        <v>970</v>
      </c>
      <c r="F4" s="34" t="s">
        <v>72</v>
      </c>
    </row>
    <row r="5" spans="1:6" s="7" customFormat="1" x14ac:dyDescent="0.25">
      <c r="A5" s="5">
        <v>2</v>
      </c>
      <c r="B5" s="6" t="s">
        <v>6</v>
      </c>
      <c r="C5" s="19" t="s">
        <v>7</v>
      </c>
      <c r="D5" s="19" t="s">
        <v>8</v>
      </c>
      <c r="E5" s="22">
        <v>1000</v>
      </c>
      <c r="F5" s="34" t="s">
        <v>73</v>
      </c>
    </row>
    <row r="6" spans="1:6" s="7" customFormat="1" x14ac:dyDescent="0.25">
      <c r="A6" s="5">
        <v>3</v>
      </c>
      <c r="B6" s="6" t="s">
        <v>48</v>
      </c>
      <c r="C6" s="19" t="s">
        <v>50</v>
      </c>
      <c r="D6" s="19" t="s">
        <v>51</v>
      </c>
      <c r="E6" s="22">
        <v>500</v>
      </c>
      <c r="F6" s="34" t="s">
        <v>74</v>
      </c>
    </row>
    <row r="7" spans="1:6" s="7" customFormat="1" x14ac:dyDescent="0.25">
      <c r="A7" s="5">
        <v>4</v>
      </c>
      <c r="B7" s="6" t="s">
        <v>29</v>
      </c>
      <c r="C7" s="19" t="s">
        <v>33</v>
      </c>
      <c r="D7" s="19" t="s">
        <v>31</v>
      </c>
      <c r="E7" s="22">
        <v>485</v>
      </c>
      <c r="F7" s="34" t="s">
        <v>75</v>
      </c>
    </row>
    <row r="8" spans="1:6" s="7" customFormat="1" x14ac:dyDescent="0.25">
      <c r="A8" s="5">
        <v>5</v>
      </c>
      <c r="B8" s="6" t="s">
        <v>30</v>
      </c>
      <c r="C8" s="19" t="s">
        <v>34</v>
      </c>
      <c r="D8" s="19" t="s">
        <v>52</v>
      </c>
      <c r="E8" s="22">
        <v>682.52</v>
      </c>
      <c r="F8" s="34" t="s">
        <v>76</v>
      </c>
    </row>
    <row r="9" spans="1:6" s="7" customFormat="1" x14ac:dyDescent="0.25">
      <c r="A9" s="5">
        <v>6</v>
      </c>
      <c r="B9" s="6" t="s">
        <v>12</v>
      </c>
      <c r="C9" s="19" t="s">
        <v>13</v>
      </c>
      <c r="D9" s="19" t="s">
        <v>53</v>
      </c>
      <c r="E9" s="22">
        <v>1700</v>
      </c>
      <c r="F9" s="34" t="s">
        <v>77</v>
      </c>
    </row>
    <row r="10" spans="1:6" s="7" customFormat="1" x14ac:dyDescent="0.25">
      <c r="A10" s="5">
        <v>7</v>
      </c>
      <c r="B10" s="6" t="s">
        <v>9</v>
      </c>
      <c r="C10" s="19" t="s">
        <v>10</v>
      </c>
      <c r="D10" s="19" t="s">
        <v>11</v>
      </c>
      <c r="E10" s="22">
        <v>425</v>
      </c>
      <c r="F10" s="34" t="s">
        <v>78</v>
      </c>
    </row>
    <row r="11" spans="1:6" s="7" customFormat="1" ht="44.25" customHeight="1" x14ac:dyDescent="0.25">
      <c r="A11" s="5">
        <v>8</v>
      </c>
      <c r="B11" s="42" t="s">
        <v>66</v>
      </c>
      <c r="C11" s="36" t="s">
        <v>67</v>
      </c>
      <c r="D11" s="45" t="s">
        <v>97</v>
      </c>
      <c r="E11" s="43">
        <v>500</v>
      </c>
      <c r="F11" s="37" t="s">
        <v>79</v>
      </c>
    </row>
    <row r="12" spans="1:6" s="7" customFormat="1" x14ac:dyDescent="0.25">
      <c r="A12" s="5">
        <v>9</v>
      </c>
      <c r="B12" s="6" t="s">
        <v>46</v>
      </c>
      <c r="C12" s="19" t="s">
        <v>47</v>
      </c>
      <c r="D12" s="19" t="s">
        <v>64</v>
      </c>
      <c r="E12" s="22">
        <v>750</v>
      </c>
      <c r="F12" s="34" t="s">
        <v>80</v>
      </c>
    </row>
    <row r="13" spans="1:6" s="7" customFormat="1" x14ac:dyDescent="0.25">
      <c r="A13" s="5">
        <v>10</v>
      </c>
      <c r="B13" s="6" t="s">
        <v>14</v>
      </c>
      <c r="C13" s="19" t="s">
        <v>15</v>
      </c>
      <c r="D13" s="19" t="s">
        <v>54</v>
      </c>
      <c r="E13" s="22">
        <v>682.52</v>
      </c>
      <c r="F13" s="34" t="s">
        <v>81</v>
      </c>
    </row>
    <row r="14" spans="1:6" s="7" customFormat="1" x14ac:dyDescent="0.25">
      <c r="A14" s="5">
        <v>11</v>
      </c>
      <c r="B14" s="6" t="s">
        <v>37</v>
      </c>
      <c r="C14" s="19" t="s">
        <v>35</v>
      </c>
      <c r="D14" s="19" t="s">
        <v>55</v>
      </c>
      <c r="E14" s="22">
        <v>1212.52</v>
      </c>
      <c r="F14" s="34" t="s">
        <v>82</v>
      </c>
    </row>
    <row r="15" spans="1:6" s="7" customFormat="1" x14ac:dyDescent="0.25">
      <c r="A15" s="5">
        <v>12</v>
      </c>
      <c r="B15" s="6" t="s">
        <v>49</v>
      </c>
      <c r="C15" s="19" t="s">
        <v>56</v>
      </c>
      <c r="D15" s="19" t="s">
        <v>55</v>
      </c>
      <c r="E15" s="22">
        <v>1212.52</v>
      </c>
      <c r="F15" s="34" t="s">
        <v>83</v>
      </c>
    </row>
    <row r="16" spans="1:6" s="7" customFormat="1" x14ac:dyDescent="0.25">
      <c r="A16" s="5">
        <v>13</v>
      </c>
      <c r="B16" s="6" t="s">
        <v>16</v>
      </c>
      <c r="C16" s="19" t="s">
        <v>17</v>
      </c>
      <c r="D16" s="19" t="s">
        <v>32</v>
      </c>
      <c r="E16" s="22">
        <v>2820</v>
      </c>
      <c r="F16" s="34" t="s">
        <v>84</v>
      </c>
    </row>
    <row r="17" spans="1:6" s="7" customFormat="1" x14ac:dyDescent="0.25">
      <c r="A17" s="5">
        <v>14</v>
      </c>
      <c r="B17" s="6" t="s">
        <v>18</v>
      </c>
      <c r="C17" s="19" t="s">
        <v>19</v>
      </c>
      <c r="D17" s="27" t="s">
        <v>98</v>
      </c>
      <c r="E17" s="22">
        <v>2000</v>
      </c>
      <c r="F17" s="34" t="s">
        <v>85</v>
      </c>
    </row>
    <row r="18" spans="1:6" s="7" customFormat="1" x14ac:dyDescent="0.25">
      <c r="A18" s="5">
        <v>15</v>
      </c>
      <c r="B18" s="6" t="s">
        <v>41</v>
      </c>
      <c r="C18" s="19" t="s">
        <v>44</v>
      </c>
      <c r="D18" s="19" t="s">
        <v>43</v>
      </c>
      <c r="E18" s="22">
        <v>440</v>
      </c>
      <c r="F18" s="34" t="s">
        <v>86</v>
      </c>
    </row>
    <row r="19" spans="1:6" s="11" customFormat="1" x14ac:dyDescent="0.25">
      <c r="A19" s="5">
        <v>16</v>
      </c>
      <c r="B19" s="10" t="s">
        <v>38</v>
      </c>
      <c r="C19" s="21" t="s">
        <v>36</v>
      </c>
      <c r="D19" s="21" t="s">
        <v>39</v>
      </c>
      <c r="E19" s="22">
        <v>587.52</v>
      </c>
      <c r="F19" s="34" t="s">
        <v>87</v>
      </c>
    </row>
    <row r="20" spans="1:6" s="11" customFormat="1" ht="30" x14ac:dyDescent="0.25">
      <c r="A20" s="5">
        <v>17</v>
      </c>
      <c r="B20" s="10" t="s">
        <v>68</v>
      </c>
      <c r="C20" s="27" t="s">
        <v>69</v>
      </c>
      <c r="D20" s="33" t="s">
        <v>96</v>
      </c>
      <c r="E20" s="44">
        <v>455</v>
      </c>
      <c r="F20" s="34" t="s">
        <v>88</v>
      </c>
    </row>
    <row r="21" spans="1:6" s="11" customFormat="1" x14ac:dyDescent="0.25">
      <c r="A21" s="5">
        <v>18</v>
      </c>
      <c r="B21" s="10" t="s">
        <v>20</v>
      </c>
      <c r="C21" s="21" t="s">
        <v>21</v>
      </c>
      <c r="D21" s="21" t="s">
        <v>22</v>
      </c>
      <c r="E21" s="22">
        <v>880</v>
      </c>
      <c r="F21" s="34" t="s">
        <v>89</v>
      </c>
    </row>
    <row r="22" spans="1:6" s="11" customFormat="1" ht="30" customHeight="1" x14ac:dyDescent="0.25">
      <c r="A22" s="5">
        <v>19</v>
      </c>
      <c r="B22" s="10" t="s">
        <v>40</v>
      </c>
      <c r="C22" s="21" t="s">
        <v>57</v>
      </c>
      <c r="D22" s="21" t="s">
        <v>22</v>
      </c>
      <c r="E22" s="22">
        <v>1410</v>
      </c>
      <c r="F22" s="34" t="s">
        <v>90</v>
      </c>
    </row>
    <row r="23" spans="1:6" s="11" customFormat="1" ht="30" x14ac:dyDescent="0.25">
      <c r="A23" s="5">
        <v>20</v>
      </c>
      <c r="B23" s="10" t="s">
        <v>23</v>
      </c>
      <c r="C23" s="21" t="s">
        <v>24</v>
      </c>
      <c r="D23" s="33" t="s">
        <v>65</v>
      </c>
      <c r="E23" s="22">
        <v>606.24</v>
      </c>
      <c r="F23" s="34" t="s">
        <v>91</v>
      </c>
    </row>
    <row r="24" spans="1:6" s="11" customFormat="1" x14ac:dyDescent="0.25">
      <c r="A24" s="5">
        <v>21</v>
      </c>
      <c r="B24" s="10" t="s">
        <v>25</v>
      </c>
      <c r="C24" s="21" t="s">
        <v>26</v>
      </c>
      <c r="D24" s="21" t="s">
        <v>58</v>
      </c>
      <c r="E24" s="22">
        <v>400</v>
      </c>
      <c r="F24" s="34" t="s">
        <v>92</v>
      </c>
    </row>
    <row r="25" spans="1:6" s="11" customFormat="1" ht="45" x14ac:dyDescent="0.25">
      <c r="A25" s="5">
        <v>22</v>
      </c>
      <c r="B25" s="6" t="s">
        <v>59</v>
      </c>
      <c r="C25" s="19" t="s">
        <v>60</v>
      </c>
      <c r="D25" s="20" t="s">
        <v>61</v>
      </c>
      <c r="E25" s="22">
        <v>400</v>
      </c>
      <c r="F25" s="34" t="s">
        <v>93</v>
      </c>
    </row>
    <row r="26" spans="1:6" s="7" customFormat="1" ht="45" x14ac:dyDescent="0.25">
      <c r="A26" s="5">
        <v>23</v>
      </c>
      <c r="B26" s="6" t="s">
        <v>42</v>
      </c>
      <c r="C26" s="19" t="s">
        <v>45</v>
      </c>
      <c r="D26" s="20" t="s">
        <v>61</v>
      </c>
      <c r="E26" s="22">
        <v>500</v>
      </c>
      <c r="F26" s="34" t="s">
        <v>94</v>
      </c>
    </row>
    <row r="27" spans="1:6" s="7" customFormat="1" x14ac:dyDescent="0.25">
      <c r="A27" s="5"/>
      <c r="B27" s="6" t="s">
        <v>27</v>
      </c>
      <c r="C27" s="19"/>
      <c r="D27" s="19"/>
      <c r="E27" s="23">
        <f>SUM(E4:E26)</f>
        <v>20618.840000000004</v>
      </c>
      <c r="F27" s="9"/>
    </row>
    <row r="28" spans="1:6" s="7" customFormat="1" x14ac:dyDescent="0.25">
      <c r="E28" s="12"/>
      <c r="F28" s="8"/>
    </row>
    <row r="29" spans="1:6" s="7" customFormat="1" x14ac:dyDescent="0.25">
      <c r="E29" s="13"/>
      <c r="F29" s="8"/>
    </row>
    <row r="30" spans="1:6" s="7" customFormat="1" x14ac:dyDescent="0.25">
      <c r="E30" s="13"/>
      <c r="F30" s="8"/>
    </row>
    <row r="31" spans="1:6" s="7" customFormat="1" x14ac:dyDescent="0.25">
      <c r="E31" s="13"/>
      <c r="F31" s="8"/>
    </row>
    <row r="32" spans="1:6" s="7" customFormat="1" x14ac:dyDescent="0.25">
      <c r="E32" s="13"/>
      <c r="F32" s="8"/>
    </row>
    <row r="33" spans="5:6" s="7" customFormat="1" x14ac:dyDescent="0.25">
      <c r="E33" s="13"/>
      <c r="F33" s="8"/>
    </row>
    <row r="34" spans="5:6" s="7" customFormat="1" x14ac:dyDescent="0.25">
      <c r="E34" s="13"/>
      <c r="F34" s="8"/>
    </row>
    <row r="35" spans="5:6" s="7" customFormat="1" x14ac:dyDescent="0.25">
      <c r="E35" s="13"/>
      <c r="F35" s="8"/>
    </row>
    <row r="36" spans="5:6" s="7" customFormat="1" x14ac:dyDescent="0.25">
      <c r="E36" s="13"/>
      <c r="F36" s="8"/>
    </row>
    <row r="37" spans="5:6" s="7" customFormat="1" x14ac:dyDescent="0.25">
      <c r="E37" s="13"/>
      <c r="F37" s="8"/>
    </row>
    <row r="38" spans="5:6" s="7" customFormat="1" x14ac:dyDescent="0.25">
      <c r="E38" s="13"/>
      <c r="F38" s="8"/>
    </row>
    <row r="39" spans="5:6" s="7" customFormat="1" x14ac:dyDescent="0.25">
      <c r="E39" s="13"/>
      <c r="F39" s="8"/>
    </row>
    <row r="40" spans="5:6" s="7" customFormat="1" x14ac:dyDescent="0.25">
      <c r="E40" s="13"/>
      <c r="F40" s="8"/>
    </row>
    <row r="41" spans="5:6" s="7" customFormat="1" x14ac:dyDescent="0.25">
      <c r="E41" s="13"/>
      <c r="F41" s="8"/>
    </row>
    <row r="42" spans="5:6" s="7" customFormat="1" x14ac:dyDescent="0.25">
      <c r="E42" s="13"/>
      <c r="F42" s="8"/>
    </row>
    <row r="43" spans="5:6" s="7" customFormat="1" x14ac:dyDescent="0.25">
      <c r="E43" s="13"/>
      <c r="F43" s="8"/>
    </row>
    <row r="44" spans="5:6" s="7" customFormat="1" x14ac:dyDescent="0.25">
      <c r="E44" s="13"/>
      <c r="F44" s="8"/>
    </row>
    <row r="45" spans="5:6" s="7" customFormat="1" x14ac:dyDescent="0.25">
      <c r="E45" s="13"/>
      <c r="F45" s="8"/>
    </row>
    <row r="46" spans="5:6" s="7" customFormat="1" x14ac:dyDescent="0.25">
      <c r="E46" s="13"/>
      <c r="F46" s="8"/>
    </row>
    <row r="47" spans="5:6" s="7" customFormat="1" x14ac:dyDescent="0.25">
      <c r="E47" s="13"/>
      <c r="F47" s="8"/>
    </row>
    <row r="48" spans="5:6" s="7" customFormat="1" x14ac:dyDescent="0.25">
      <c r="E48" s="13"/>
      <c r="F48" s="8"/>
    </row>
    <row r="49" spans="5:6" s="7" customFormat="1" x14ac:dyDescent="0.25">
      <c r="E49" s="13"/>
      <c r="F49" s="8"/>
    </row>
    <row r="50" spans="5:6" s="7" customFormat="1" x14ac:dyDescent="0.25">
      <c r="E50" s="13"/>
      <c r="F50" s="8"/>
    </row>
    <row r="51" spans="5:6" s="7" customFormat="1" x14ac:dyDescent="0.25">
      <c r="E51" s="13"/>
      <c r="F51" s="8"/>
    </row>
    <row r="52" spans="5:6" s="7" customFormat="1" x14ac:dyDescent="0.25">
      <c r="E52" s="13"/>
      <c r="F52" s="8"/>
    </row>
    <row r="53" spans="5:6" s="7" customFormat="1" x14ac:dyDescent="0.25">
      <c r="E53" s="13"/>
      <c r="F53" s="8"/>
    </row>
    <row r="54" spans="5:6" s="7" customFormat="1" x14ac:dyDescent="0.25">
      <c r="E54" s="13"/>
      <c r="F54" s="8"/>
    </row>
    <row r="55" spans="5:6" s="7" customFormat="1" x14ac:dyDescent="0.25">
      <c r="E55" s="13"/>
      <c r="F55" s="8"/>
    </row>
    <row r="56" spans="5:6" s="7" customFormat="1" x14ac:dyDescent="0.25">
      <c r="E56" s="13"/>
      <c r="F56" s="8"/>
    </row>
    <row r="57" spans="5:6" s="7" customFormat="1" x14ac:dyDescent="0.25">
      <c r="E57" s="13"/>
      <c r="F57" s="8"/>
    </row>
    <row r="58" spans="5:6" s="7" customFormat="1" x14ac:dyDescent="0.25">
      <c r="E58" s="13"/>
      <c r="F58" s="8"/>
    </row>
    <row r="59" spans="5:6" s="7" customFormat="1" x14ac:dyDescent="0.25">
      <c r="E59" s="13"/>
      <c r="F59" s="8"/>
    </row>
    <row r="60" spans="5:6" s="7" customFormat="1" x14ac:dyDescent="0.25">
      <c r="E60" s="13"/>
      <c r="F60" s="8"/>
    </row>
    <row r="61" spans="5:6" s="7" customFormat="1" x14ac:dyDescent="0.25">
      <c r="E61" s="13"/>
      <c r="F61" s="8"/>
    </row>
    <row r="62" spans="5:6" s="7" customFormat="1" x14ac:dyDescent="0.25">
      <c r="E62" s="13"/>
      <c r="F62" s="8"/>
    </row>
    <row r="63" spans="5:6" s="7" customFormat="1" x14ac:dyDescent="0.25">
      <c r="E63" s="13"/>
      <c r="F63" s="8"/>
    </row>
    <row r="64" spans="5:6" s="7" customFormat="1" x14ac:dyDescent="0.25">
      <c r="E64" s="13"/>
      <c r="F64" s="8"/>
    </row>
    <row r="65" spans="5:6" s="7" customFormat="1" x14ac:dyDescent="0.25">
      <c r="E65" s="13"/>
      <c r="F65" s="8"/>
    </row>
    <row r="66" spans="5:6" s="7" customFormat="1" x14ac:dyDescent="0.25">
      <c r="E66" s="13"/>
      <c r="F66" s="8"/>
    </row>
    <row r="67" spans="5:6" s="7" customFormat="1" x14ac:dyDescent="0.25">
      <c r="E67" s="13"/>
      <c r="F67" s="8"/>
    </row>
    <row r="68" spans="5:6" s="7" customFormat="1" x14ac:dyDescent="0.25">
      <c r="E68" s="13"/>
      <c r="F68" s="8"/>
    </row>
    <row r="69" spans="5:6" s="7" customFormat="1" x14ac:dyDescent="0.25">
      <c r="E69" s="13"/>
      <c r="F69" s="8"/>
    </row>
    <row r="70" spans="5:6" s="7" customFormat="1" x14ac:dyDescent="0.25">
      <c r="E70" s="13"/>
      <c r="F70" s="8"/>
    </row>
  </sheetData>
  <mergeCells count="2">
    <mergeCell ref="B2:E2"/>
    <mergeCell ref="B1:F1"/>
  </mergeCell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ALLEGATO LIQUIDAZIONE</vt:lpstr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2026-07-28T11:58:55Z</dcterms:modified>
</cp:coreProperties>
</file>